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 activeTab="4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21'!$A$1:$O$32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7" i="1"/>
  <c r="K8" i="1"/>
  <c r="K9" i="1"/>
  <c r="K10" i="1"/>
  <c r="K11" i="1"/>
  <c r="K14" i="1"/>
  <c r="K12" i="1"/>
  <c r="K13" i="1"/>
  <c r="K15" i="1"/>
  <c r="K16" i="1"/>
  <c r="K17" i="1"/>
  <c r="K18" i="1"/>
  <c r="K19" i="1"/>
  <c r="K20" i="1"/>
  <c r="K21" i="1"/>
  <c r="K22" i="1"/>
  <c r="F7" i="3" l="1"/>
  <c r="G7" i="2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6" i="2"/>
  <c r="L36" i="2"/>
  <c r="M35" i="2"/>
  <c r="L35" i="2"/>
  <c r="M33" i="2"/>
  <c r="L33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29" i="3" l="1"/>
  <c r="L29" i="3"/>
  <c r="L31" i="2"/>
  <c r="M31" i="2"/>
  <c r="M30" i="2"/>
  <c r="L30" i="2"/>
  <c r="L29" i="2"/>
  <c r="M29" i="2"/>
  <c r="K31" i="3"/>
  <c r="L31" i="3"/>
  <c r="K30" i="3"/>
  <c r="L30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K10" i="2"/>
  <c r="G11" i="2"/>
  <c r="K11" i="2" s="1"/>
  <c r="K12" i="2"/>
  <c r="G13" i="2"/>
  <c r="K13" i="2" s="1"/>
  <c r="K14" i="2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23" i="2" l="1"/>
  <c r="L23" i="2"/>
  <c r="L38" i="2"/>
  <c r="M38" i="2"/>
  <c r="L14" i="2"/>
  <c r="M14" i="2"/>
  <c r="L13" i="2"/>
  <c r="M13" i="2"/>
  <c r="L28" i="2"/>
  <c r="M28" i="2"/>
  <c r="M12" i="2"/>
  <c r="L12" i="2"/>
  <c r="M27" i="2"/>
  <c r="L27" i="2"/>
  <c r="M11" i="2"/>
  <c r="L11" i="2"/>
  <c r="L10" i="2"/>
  <c r="M10" i="2"/>
  <c r="L22" i="2"/>
  <c r="M22" i="2"/>
  <c r="L37" i="2"/>
  <c r="M37" i="2"/>
  <c r="M21" i="2"/>
  <c r="L21" i="2"/>
  <c r="M20" i="2"/>
  <c r="L20" i="2"/>
  <c r="K37" i="3"/>
  <c r="L37" i="3"/>
  <c r="L19" i="2"/>
  <c r="M19" i="2"/>
  <c r="M42" i="2"/>
  <c r="L42" i="2"/>
  <c r="L26" i="2"/>
  <c r="M26" i="2"/>
  <c r="M18" i="2"/>
  <c r="L18" i="2"/>
  <c r="L41" i="2"/>
  <c r="M41" i="2"/>
  <c r="L25" i="2"/>
  <c r="M25" i="2"/>
  <c r="L17" i="2"/>
  <c r="M17" i="2"/>
  <c r="M9" i="2"/>
  <c r="L9" i="2"/>
  <c r="L40" i="2"/>
  <c r="M40" i="2"/>
  <c r="M24" i="2"/>
  <c r="L24" i="2"/>
  <c r="L16" i="2"/>
  <c r="M16" i="2"/>
  <c r="L8" i="2"/>
  <c r="M8" i="2"/>
  <c r="M39" i="2"/>
  <c r="L39" i="2"/>
  <c r="M15" i="2"/>
  <c r="L15" i="2"/>
  <c r="H7" i="1"/>
  <c r="L7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23" i="3" l="1"/>
  <c r="L23" i="3"/>
  <c r="K35" i="3"/>
  <c r="L35" i="3"/>
  <c r="K9" i="3"/>
  <c r="L9" i="3"/>
  <c r="K17" i="3"/>
  <c r="L17" i="3"/>
  <c r="K25" i="3"/>
  <c r="L25" i="3"/>
  <c r="K36" i="3"/>
  <c r="L36" i="3"/>
  <c r="K33" i="3"/>
  <c r="L33" i="3"/>
  <c r="K16" i="3"/>
  <c r="L16" i="3"/>
  <c r="K26" i="3"/>
  <c r="L26" i="3"/>
  <c r="K19" i="3"/>
  <c r="L19" i="3"/>
  <c r="K27" i="3"/>
  <c r="L27" i="3"/>
  <c r="K39" i="3"/>
  <c r="L39" i="3"/>
  <c r="K22" i="3"/>
  <c r="L22" i="3"/>
  <c r="K34" i="3"/>
  <c r="L34" i="3"/>
  <c r="K8" i="3"/>
  <c r="L8" i="3"/>
  <c r="K10" i="3"/>
  <c r="L10" i="3"/>
  <c r="K38" i="3"/>
  <c r="L38" i="3"/>
  <c r="K20" i="3"/>
  <c r="L20" i="3"/>
  <c r="K40" i="3"/>
  <c r="L40" i="3"/>
  <c r="K14" i="3"/>
  <c r="L14" i="3"/>
  <c r="K15" i="3"/>
  <c r="L15" i="3"/>
  <c r="K24" i="3"/>
  <c r="L24" i="3"/>
  <c r="K18" i="3"/>
  <c r="L18" i="3"/>
  <c r="K11" i="3"/>
  <c r="L11" i="3"/>
  <c r="K12" i="3"/>
  <c r="L12" i="3"/>
  <c r="K28" i="3"/>
  <c r="L28" i="3"/>
  <c r="K13" i="3"/>
  <c r="L13" i="3"/>
  <c r="K21" i="3"/>
  <c r="L21" i="3"/>
  <c r="K32" i="3"/>
  <c r="L32" i="3"/>
  <c r="M7" i="1"/>
  <c r="N7" i="1"/>
  <c r="F41" i="3"/>
  <c r="J41" i="3" s="1"/>
  <c r="F42" i="3"/>
  <c r="J42" i="3" s="1"/>
  <c r="I7" i="3"/>
  <c r="J7" i="3"/>
  <c r="J7" i="2"/>
  <c r="K7" i="2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3" i="1"/>
  <c r="L13" i="1" s="1"/>
  <c r="H12" i="1"/>
  <c r="L12" i="1" s="1"/>
  <c r="H14" i="1"/>
  <c r="L14" i="1" s="1"/>
  <c r="H11" i="1"/>
  <c r="L11" i="1" s="1"/>
  <c r="H10" i="1"/>
  <c r="L10" i="1" s="1"/>
  <c r="H9" i="1"/>
  <c r="L9" i="1" s="1"/>
  <c r="H8" i="1"/>
  <c r="L8" i="1" s="1"/>
  <c r="M11" i="1" l="1"/>
  <c r="N11" i="1"/>
  <c r="K41" i="3"/>
  <c r="L41" i="3"/>
  <c r="K42" i="3"/>
  <c r="L42" i="3"/>
  <c r="M14" i="1"/>
  <c r="N14" i="1"/>
  <c r="M21" i="1"/>
  <c r="N21" i="1"/>
  <c r="M19" i="1"/>
  <c r="N19" i="1"/>
  <c r="M20" i="1"/>
  <c r="N20" i="1"/>
  <c r="M12" i="1"/>
  <c r="N12" i="1"/>
  <c r="M13" i="1"/>
  <c r="N13" i="1"/>
  <c r="M22" i="1"/>
  <c r="N22" i="1"/>
  <c r="M9" i="1"/>
  <c r="N9" i="1"/>
  <c r="M15" i="1"/>
  <c r="N15" i="1"/>
  <c r="M8" i="1"/>
  <c r="N8" i="1"/>
  <c r="M16" i="1"/>
  <c r="N16" i="1"/>
  <c r="M17" i="1"/>
  <c r="N17" i="1"/>
  <c r="M10" i="1"/>
  <c r="N10" i="1"/>
  <c r="M18" i="1"/>
  <c r="N18" i="1"/>
  <c r="M7" i="2"/>
  <c r="L2" i="1"/>
  <c r="K2" i="1"/>
  <c r="I2" i="3"/>
  <c r="K2" i="2"/>
  <c r="J2" i="3"/>
  <c r="J2" i="2"/>
  <c r="L7" i="3"/>
  <c r="K7" i="3"/>
  <c r="L7" i="2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<sst xmlns="http://schemas.openxmlformats.org/spreadsheetml/2006/main" count="166" uniqueCount="79">
  <si>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</si>
  <si>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</si>
  <si>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</si>
  <si>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</si>
  <si>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</si>
  <si>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</si>
  <si>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</si>
  <si>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</si>
  <si>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</si>
  <si>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</si>
  <si>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</si>
  <si>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</si>
  <si>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</si>
  <si>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</si>
  <si>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</si>
  <si>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</si>
  <si>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</si>
  <si>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</si>
  <si>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</si>
  <si>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</si>
  <si>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</si>
  <si>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</si>
  <si>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</si>
  <si>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</si>
  <si>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</si>
  <si>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</si>
  <si>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</si>
  <si>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</si>
  <si>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</si>
  <si>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</si>
  <si>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</si>
  <si>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</si>
  <si>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</si>
  <si>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</si>
  <si>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</si>
  <si>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</si>
  <si>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</si>
  <si>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</si>
  <si>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</si>
  <si>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</si>
  <si>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</si>
  <si>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</si>
  <si>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</si>
  <si>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</si>
  <si>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</si>
  <si>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</si>
  <si>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</si>
  <si>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</si>
  <si>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</si>
  <si>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</si>
  <si>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</si>
  <si>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</si>
  <si>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</si>
  <si>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</si>
  <si>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</si>
  <si>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</si>
  <si>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</si>
  <si>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</si>
  <si>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</si>
  <si>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</si>
  <si>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</si>
  <si>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</si>
  <si>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ECE</t>
  </si>
  <si>
    <t>brand new class needed for our new ADT</t>
  </si>
  <si>
    <t>1st 5 Weeks--6/1-7/1</t>
  </si>
  <si>
    <t>2nd 5 Weeks--7/6-8/5</t>
  </si>
  <si>
    <t>ELL cohort class, cap at 25</t>
  </si>
  <si>
    <t>1 section is the ELL cohort cap at 25</t>
  </si>
  <si>
    <t>synchronous or combo</t>
  </si>
  <si>
    <t>We have a grant-funded cohort, so will offer ECE 60 each spring and each fall 91 for the next four years</t>
  </si>
  <si>
    <t>Spring 22</t>
  </si>
  <si>
    <t>no</t>
  </si>
  <si>
    <t>Beginning of our administration course sequence</t>
  </si>
  <si>
    <t>80A</t>
  </si>
  <si>
    <t>80B</t>
  </si>
  <si>
    <t>80C</t>
  </si>
  <si>
    <t>80D</t>
  </si>
  <si>
    <t>No</t>
  </si>
  <si>
    <t>ROP course articulates to this one and we haven't offered it in several years; don’t want it to sunset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</si>
</sst>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9"/>
  <sheetViews>
    <sheetView zoomScale="200" zoomScaleNormal="200" workbookViewId="0">
      <pane ySplit="6" topLeftCell="A7" activePane="bottomLeft" state="frozen"/>
      <selection activeCell="E3" sqref="E3"/>
      <selection pane="bottomLeft" activeCell="K13" sqref="K13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6328125" style="73" customWidth="1"/>
    <col min="9" max="9" width="8.1796875" style="73" customWidth="1"/>
    <col min="10" max="10" width="20.36328125" style="73" bestFit="1" customWidth="1"/>
    <col min="11" max="11" width="11.6328125" style="73" bestFit="1" customWidth="1"/>
    <col min="12" max="12" width="8.36328125" style="73" customWidth="1"/>
    <col min="13" max="13" width="9.1796875" style="73"/>
    <col min="14" max="14" width="15.453125" style="73" customWidth="1"/>
    <col min="15" max="15" width="38.45312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ECE</v>
      </c>
      <c r="H2" s="124"/>
      <c r="I2" s="124"/>
      <c r="J2" s="13">
        <f>'2021-22 Summary'!D2</f>
        <v>8.8000000000000007</v>
      </c>
      <c r="K2" s="5">
        <f>SUM(K7:K22)</f>
        <v>1.1499999999999999</v>
      </c>
      <c r="L2" s="5">
        <f>SUM(L7:L22)</f>
        <v>582</v>
      </c>
      <c r="M2" s="5">
        <f>SUM(M7:M22)</f>
        <v>19.399999999999999</v>
      </c>
      <c r="N2" s="32">
        <f>L2/K2</f>
        <v>506.08695652173918</v>
      </c>
      <c r="O2" s="103" t="s">
        <v>38</v>
      </c>
    </row>
    <row r="3" spans="1:15" ht="19.5" customHeight="1" x14ac:dyDescent="0.35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1.6666666666665719E-2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25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58"/>
      <c r="B7" s="58">
        <v>63</v>
      </c>
      <c r="C7" s="58" t="s">
        <v>41</v>
      </c>
      <c r="D7" s="58">
        <v>25</v>
      </c>
      <c r="E7" s="58">
        <v>25</v>
      </c>
      <c r="F7" s="58">
        <v>25</v>
      </c>
      <c r="G7" s="58">
        <v>1</v>
      </c>
      <c r="H7" s="70">
        <f t="shared" ref="H7" si="0">F7*G7</f>
        <v>25</v>
      </c>
      <c r="I7" s="88">
        <v>6</v>
      </c>
      <c r="J7" s="88">
        <v>5.25</v>
      </c>
      <c r="K7" s="69">
        <f t="shared" ref="K7:K22" si="1">J7*G7/15</f>
        <v>0.35</v>
      </c>
      <c r="L7" s="70">
        <f t="shared" ref="L7:L22" si="2">H7*I7</f>
        <v>150</v>
      </c>
      <c r="M7" s="71">
        <f t="shared" ref="M7:M22" si="3">L7/30</f>
        <v>5</v>
      </c>
      <c r="N7" s="69">
        <f t="shared" ref="N7:N22" si="4">L7/K7</f>
        <v>428.57142857142861</v>
      </c>
      <c r="O7" s="49"/>
    </row>
    <row r="8" spans="1:15" ht="15.75" customHeight="1" x14ac:dyDescent="0.35">
      <c r="A8" s="58"/>
      <c r="B8" s="58">
        <v>56</v>
      </c>
      <c r="C8" s="58" t="s">
        <v>40</v>
      </c>
      <c r="D8" s="58">
        <v>44</v>
      </c>
      <c r="E8" s="58">
        <v>40</v>
      </c>
      <c r="F8" s="58">
        <v>40</v>
      </c>
      <c r="G8" s="58">
        <v>1</v>
      </c>
      <c r="H8" s="70">
        <f t="shared" ref="H8:H22" si="5">F8*G8</f>
        <v>40</v>
      </c>
      <c r="I8" s="88">
        <v>3</v>
      </c>
      <c r="J8" s="88">
        <v>3</v>
      </c>
      <c r="K8" s="69">
        <f t="shared" si="1"/>
        <v>0.2</v>
      </c>
      <c r="L8" s="70">
        <f t="shared" si="2"/>
        <v>120</v>
      </c>
      <c r="M8" s="71">
        <f t="shared" si="3"/>
        <v>4</v>
      </c>
      <c r="N8" s="69">
        <f t="shared" si="4"/>
        <v>600</v>
      </c>
      <c r="O8" s="49"/>
    </row>
    <row r="9" spans="1:15" ht="15.75" customHeight="1" x14ac:dyDescent="0.35">
      <c r="A9" s="58"/>
      <c r="B9" s="58">
        <v>62</v>
      </c>
      <c r="C9" s="58" t="s">
        <v>41</v>
      </c>
      <c r="D9" s="58">
        <v>44</v>
      </c>
      <c r="E9" s="58">
        <v>44</v>
      </c>
      <c r="F9" s="58">
        <v>44</v>
      </c>
      <c r="G9" s="58">
        <v>1</v>
      </c>
      <c r="H9" s="70">
        <f t="shared" si="5"/>
        <v>44</v>
      </c>
      <c r="I9" s="88">
        <v>3</v>
      </c>
      <c r="J9" s="88">
        <v>3</v>
      </c>
      <c r="K9" s="69">
        <f t="shared" si="1"/>
        <v>0.2</v>
      </c>
      <c r="L9" s="70">
        <f t="shared" si="2"/>
        <v>132</v>
      </c>
      <c r="M9" s="71">
        <f t="shared" si="3"/>
        <v>4.4000000000000004</v>
      </c>
      <c r="N9" s="69">
        <f t="shared" si="4"/>
        <v>660</v>
      </c>
      <c r="O9" s="49"/>
    </row>
    <row r="10" spans="1:15" ht="15.75" customHeight="1" x14ac:dyDescent="0.35">
      <c r="A10" s="58"/>
      <c r="B10" s="58" t="s">
        <v>73</v>
      </c>
      <c r="C10" s="58" t="s">
        <v>64</v>
      </c>
      <c r="D10" s="58">
        <v>44</v>
      </c>
      <c r="E10" s="58">
        <v>30</v>
      </c>
      <c r="F10" s="58">
        <v>30</v>
      </c>
      <c r="G10" s="58">
        <v>1</v>
      </c>
      <c r="H10" s="70">
        <f t="shared" si="5"/>
        <v>30</v>
      </c>
      <c r="I10" s="88">
        <v>1</v>
      </c>
      <c r="J10" s="88">
        <v>1</v>
      </c>
      <c r="K10" s="69">
        <f t="shared" si="1"/>
        <v>6.6666666666666666E-2</v>
      </c>
      <c r="L10" s="70">
        <f t="shared" si="2"/>
        <v>30</v>
      </c>
      <c r="M10" s="71">
        <f t="shared" si="3"/>
        <v>1</v>
      </c>
      <c r="N10" s="69">
        <f t="shared" si="4"/>
        <v>450</v>
      </c>
      <c r="O10" s="49"/>
    </row>
    <row r="11" spans="1:15" ht="15.75" customHeight="1" x14ac:dyDescent="0.35">
      <c r="A11" s="58"/>
      <c r="B11" s="58" t="s">
        <v>74</v>
      </c>
      <c r="C11" s="58" t="s">
        <v>64</v>
      </c>
      <c r="D11" s="58">
        <v>44</v>
      </c>
      <c r="E11" s="58">
        <v>30</v>
      </c>
      <c r="F11" s="58">
        <v>30</v>
      </c>
      <c r="G11" s="58">
        <v>1</v>
      </c>
      <c r="H11" s="70">
        <f t="shared" si="5"/>
        <v>30</v>
      </c>
      <c r="I11" s="88">
        <v>1</v>
      </c>
      <c r="J11" s="88">
        <v>1</v>
      </c>
      <c r="K11" s="69">
        <f t="shared" si="1"/>
        <v>6.6666666666666666E-2</v>
      </c>
      <c r="L11" s="70">
        <f t="shared" si="2"/>
        <v>30</v>
      </c>
      <c r="M11" s="71">
        <f t="shared" si="3"/>
        <v>1</v>
      </c>
      <c r="N11" s="69">
        <f t="shared" si="4"/>
        <v>450</v>
      </c>
      <c r="O11" s="49"/>
    </row>
    <row r="12" spans="1:15" ht="15.75" customHeight="1" x14ac:dyDescent="0.35">
      <c r="A12" s="58"/>
      <c r="B12" s="58" t="s">
        <v>75</v>
      </c>
      <c r="C12" s="58" t="s">
        <v>65</v>
      </c>
      <c r="D12" s="58">
        <v>44</v>
      </c>
      <c r="E12" s="58">
        <v>30</v>
      </c>
      <c r="F12" s="58">
        <v>30</v>
      </c>
      <c r="G12" s="58">
        <v>1</v>
      </c>
      <c r="H12" s="70">
        <f t="shared" si="5"/>
        <v>30</v>
      </c>
      <c r="I12" s="88">
        <v>1</v>
      </c>
      <c r="J12" s="88">
        <v>1</v>
      </c>
      <c r="K12" s="69">
        <f t="shared" si="1"/>
        <v>6.6666666666666666E-2</v>
      </c>
      <c r="L12" s="70">
        <f t="shared" si="2"/>
        <v>30</v>
      </c>
      <c r="M12" s="71">
        <f t="shared" si="3"/>
        <v>1</v>
      </c>
      <c r="N12" s="69">
        <f t="shared" si="4"/>
        <v>450</v>
      </c>
      <c r="O12" s="49"/>
    </row>
    <row r="13" spans="1:15" ht="15.75" customHeight="1" x14ac:dyDescent="0.35">
      <c r="A13" s="58"/>
      <c r="B13" s="58" t="s">
        <v>76</v>
      </c>
      <c r="C13" s="58" t="s">
        <v>65</v>
      </c>
      <c r="D13" s="58">
        <v>44</v>
      </c>
      <c r="E13" s="58">
        <v>30</v>
      </c>
      <c r="F13" s="58">
        <v>30</v>
      </c>
      <c r="G13" s="58">
        <v>1</v>
      </c>
      <c r="H13" s="70">
        <f t="shared" si="5"/>
        <v>30</v>
      </c>
      <c r="I13" s="88">
        <v>1</v>
      </c>
      <c r="J13" s="88">
        <v>1</v>
      </c>
      <c r="K13" s="69">
        <f t="shared" si="1"/>
        <v>6.6666666666666666E-2</v>
      </c>
      <c r="L13" s="70">
        <f t="shared" si="2"/>
        <v>30</v>
      </c>
      <c r="M13" s="71">
        <f t="shared" si="3"/>
        <v>1</v>
      </c>
      <c r="N13" s="69">
        <f t="shared" si="4"/>
        <v>450</v>
      </c>
      <c r="O13" s="49"/>
    </row>
    <row r="14" spans="1:15" ht="15.75" customHeight="1" x14ac:dyDescent="0.35">
      <c r="A14" s="58"/>
      <c r="B14" s="58">
        <v>83</v>
      </c>
      <c r="C14" s="58" t="s">
        <v>41</v>
      </c>
      <c r="D14" s="58">
        <v>44</v>
      </c>
      <c r="E14" s="58">
        <v>30</v>
      </c>
      <c r="F14" s="58">
        <v>30</v>
      </c>
      <c r="G14" s="58">
        <v>1</v>
      </c>
      <c r="H14" s="70">
        <f>F14*G14</f>
        <v>30</v>
      </c>
      <c r="I14" s="88">
        <v>2</v>
      </c>
      <c r="J14" s="88">
        <v>2</v>
      </c>
      <c r="K14" s="69">
        <f>J14*G14/15</f>
        <v>0.13333333333333333</v>
      </c>
      <c r="L14" s="70">
        <f>H14*I14</f>
        <v>60</v>
      </c>
      <c r="M14" s="71">
        <f>L14/30</f>
        <v>2</v>
      </c>
      <c r="N14" s="69">
        <f>L14/K14</f>
        <v>450</v>
      </c>
      <c r="O14" s="49" t="s">
        <v>68</v>
      </c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5"/>
        <v>0</v>
      </c>
      <c r="I15" s="88"/>
      <c r="J15" s="88"/>
      <c r="K15" s="69">
        <f t="shared" si="1"/>
        <v>0</v>
      </c>
      <c r="L15" s="70">
        <f t="shared" si="2"/>
        <v>0</v>
      </c>
      <c r="M15" s="71">
        <f t="shared" si="3"/>
        <v>0</v>
      </c>
      <c r="N15" s="69" t="e">
        <f t="shared" si="4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5"/>
        <v>0</v>
      </c>
      <c r="I16" s="88"/>
      <c r="J16" s="88"/>
      <c r="K16" s="69">
        <f t="shared" si="1"/>
        <v>0</v>
      </c>
      <c r="L16" s="70">
        <f t="shared" si="2"/>
        <v>0</v>
      </c>
      <c r="M16" s="71">
        <f t="shared" si="3"/>
        <v>0</v>
      </c>
      <c r="N16" s="69" t="e">
        <f t="shared" si="4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5"/>
        <v>0</v>
      </c>
      <c r="I17" s="88"/>
      <c r="J17" s="88"/>
      <c r="K17" s="69">
        <f t="shared" si="1"/>
        <v>0</v>
      </c>
      <c r="L17" s="70">
        <f t="shared" si="2"/>
        <v>0</v>
      </c>
      <c r="M17" s="71">
        <f t="shared" si="3"/>
        <v>0</v>
      </c>
      <c r="N17" s="69" t="e">
        <f t="shared" si="4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5"/>
        <v>0</v>
      </c>
      <c r="I18" s="88"/>
      <c r="J18" s="88"/>
      <c r="K18" s="69">
        <f t="shared" si="1"/>
        <v>0</v>
      </c>
      <c r="L18" s="70">
        <f t="shared" si="2"/>
        <v>0</v>
      </c>
      <c r="M18" s="71">
        <f t="shared" si="3"/>
        <v>0</v>
      </c>
      <c r="N18" s="69" t="e">
        <f t="shared" si="4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5"/>
        <v>0</v>
      </c>
      <c r="I19" s="88"/>
      <c r="J19" s="88"/>
      <c r="K19" s="69">
        <f t="shared" si="1"/>
        <v>0</v>
      </c>
      <c r="L19" s="70">
        <f t="shared" si="2"/>
        <v>0</v>
      </c>
      <c r="M19" s="71">
        <f t="shared" si="3"/>
        <v>0</v>
      </c>
      <c r="N19" s="69" t="e">
        <f t="shared" si="4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5"/>
        <v>0</v>
      </c>
      <c r="I20" s="88"/>
      <c r="J20" s="88"/>
      <c r="K20" s="69">
        <f t="shared" si="1"/>
        <v>0</v>
      </c>
      <c r="L20" s="70">
        <f t="shared" si="2"/>
        <v>0</v>
      </c>
      <c r="M20" s="71">
        <f t="shared" si="3"/>
        <v>0</v>
      </c>
      <c r="N20" s="69" t="e">
        <f t="shared" si="4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5"/>
        <v>0</v>
      </c>
      <c r="I21" s="88"/>
      <c r="J21" s="88"/>
      <c r="K21" s="69">
        <f t="shared" si="1"/>
        <v>0</v>
      </c>
      <c r="L21" s="70">
        <f t="shared" si="2"/>
        <v>0</v>
      </c>
      <c r="M21" s="71">
        <f t="shared" si="3"/>
        <v>0</v>
      </c>
      <c r="N21" s="69" t="e">
        <f t="shared" si="4"/>
        <v>#DIV/0!</v>
      </c>
      <c r="O21" s="49"/>
    </row>
    <row r="22" spans="1:15" ht="15.75" customHeight="1" x14ac:dyDescent="0.35">
      <c r="A22" s="59"/>
      <c r="B22" s="59"/>
      <c r="C22" s="59"/>
      <c r="D22" s="59"/>
      <c r="E22" s="59"/>
      <c r="F22" s="59"/>
      <c r="G22" s="59"/>
      <c r="H22" s="70">
        <f t="shared" si="5"/>
        <v>0</v>
      </c>
      <c r="I22" s="89"/>
      <c r="J22" s="89"/>
      <c r="K22" s="69">
        <f t="shared" si="1"/>
        <v>0</v>
      </c>
      <c r="L22" s="70">
        <f t="shared" si="2"/>
        <v>0</v>
      </c>
      <c r="M22" s="71">
        <f t="shared" si="3"/>
        <v>0</v>
      </c>
      <c r="N22" s="69" t="e">
        <f t="shared" si="4"/>
        <v>#DIV/0!</v>
      </c>
      <c r="O22" s="49"/>
    </row>
    <row r="23" spans="1:15" ht="18.75" customHeight="1" x14ac:dyDescent="0.35">
      <c r="A23" s="110" t="s">
        <v>14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2"/>
    </row>
    <row r="24" spans="1:15" ht="88.5" customHeight="1" x14ac:dyDescent="0.35">
      <c r="A24" s="113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5"/>
    </row>
    <row r="25" spans="1:15" x14ac:dyDescent="0.35">
      <c r="A25" s="116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5" x14ac:dyDescent="0.35">
      <c r="A26" s="50"/>
      <c r="B26" s="50"/>
      <c r="C26" s="50"/>
      <c r="D26" s="50"/>
      <c r="E26" s="50"/>
      <c r="F26" s="50"/>
      <c r="G26" s="50"/>
      <c r="H26" s="90"/>
      <c r="I26" s="90"/>
      <c r="J26" s="90"/>
      <c r="K26" s="90"/>
      <c r="L26" s="90"/>
      <c r="M26" s="90"/>
      <c r="N26" s="90"/>
      <c r="O26" s="50"/>
    </row>
    <row r="27" spans="1:15" x14ac:dyDescent="0.35">
      <c r="A27" s="101" t="s">
        <v>37</v>
      </c>
      <c r="B27"/>
      <c r="C27"/>
      <c r="D27"/>
      <c r="E27"/>
      <c r="F27"/>
      <c r="G27"/>
      <c r="H27" s="72"/>
      <c r="I27" s="72"/>
      <c r="J27" s="72"/>
      <c r="K27" s="72"/>
      <c r="L27" s="72"/>
      <c r="M27" s="72"/>
      <c r="N27" s="72"/>
      <c r="O27" s="31"/>
    </row>
    <row r="28" spans="1:15" x14ac:dyDescent="0.35">
      <c r="A28"/>
      <c r="B28"/>
      <c r="C28"/>
      <c r="D28"/>
      <c r="E28"/>
      <c r="F28"/>
      <c r="G28"/>
      <c r="H28" s="72"/>
      <c r="I28" s="72"/>
      <c r="J28" s="72"/>
      <c r="K28" s="72"/>
      <c r="L28" s="72"/>
      <c r="M28" s="72"/>
      <c r="N28" s="72"/>
    </row>
    <row r="29" spans="1:15" ht="30" customHeight="1" x14ac:dyDescent="0.35">
      <c r="A29"/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2.25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</sheetData>
  <sheetProtection formatCells="0" insertRows="0" deleteRows="0"/>
  <mergeCells count="6">
    <mergeCell ref="A23:O23"/>
    <mergeCell ref="A24:O25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1 C12:C22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80" zoomScaleNormal="180" workbookViewId="0">
      <pane ySplit="6" topLeftCell="A7" activePane="bottomLeft" state="frozen"/>
      <selection activeCell="E3" sqref="E3"/>
      <selection pane="bottomLeft" activeCell="B19" sqref="B19"/>
    </sheetView>
  </sheetViews>
  <sheetFormatPr defaultColWidth="9.1796875" defaultRowHeight="14.5" x14ac:dyDescent="0.35"/>
  <cols>
    <col min="1" max="1" width="10.1796875" style="3" customWidth="1"/>
    <col min="2" max="2" width="18.36328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6328125" style="77" customWidth="1"/>
    <col min="8" max="8" width="8.1796875" style="3" customWidth="1"/>
    <col min="9" max="9" width="21" style="3" bestFit="1" customWidth="1"/>
    <col min="10" max="10" width="11" style="73" bestFit="1" customWidth="1"/>
    <col min="11" max="11" width="8.36328125" style="73" customWidth="1"/>
    <col min="12" max="12" width="9.1796875" style="73"/>
    <col min="13" max="13" width="15.453125" style="73" customWidth="1"/>
    <col min="14" max="14" width="38.63281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7" t="str">
        <f>'2021-22 Summary'!C2</f>
        <v>ECE</v>
      </c>
      <c r="G2" s="127"/>
      <c r="H2" s="127"/>
      <c r="I2" s="13">
        <f>'2021-22 Summary'!D2</f>
        <v>8.8000000000000007</v>
      </c>
      <c r="J2" s="5">
        <f>SUM(J7:J42)</f>
        <v>3.7500000000000009</v>
      </c>
      <c r="K2" s="6">
        <f>SUM(K7:K42)</f>
        <v>1990</v>
      </c>
      <c r="L2" s="7">
        <f>SUM(L7:L42)</f>
        <v>66.333333333333343</v>
      </c>
      <c r="M2" s="7">
        <f>K2/J2</f>
        <v>530.66666666666652</v>
      </c>
    </row>
    <row r="3" spans="1:15" ht="19.5" customHeight="1" x14ac:dyDescent="0.35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1.6666666666665719E-2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/>
      <c r="B7" s="54">
        <v>50</v>
      </c>
      <c r="C7" s="54">
        <v>44</v>
      </c>
      <c r="D7" s="54">
        <v>40</v>
      </c>
      <c r="E7" s="34">
        <v>44</v>
      </c>
      <c r="F7" s="54">
        <v>3</v>
      </c>
      <c r="G7" s="75">
        <f t="shared" ref="G7:G42" si="0">E7*F7</f>
        <v>132</v>
      </c>
      <c r="H7" s="55">
        <v>3</v>
      </c>
      <c r="I7" s="35">
        <v>3</v>
      </c>
      <c r="J7" s="69">
        <f t="shared" ref="J7" si="1">I7*F7/15</f>
        <v>0.6</v>
      </c>
      <c r="K7" s="70">
        <f t="shared" ref="K7" si="2">(G7*H7)</f>
        <v>396</v>
      </c>
      <c r="L7" s="71">
        <f>K7/30</f>
        <v>13.2</v>
      </c>
      <c r="M7" s="69">
        <f>K7/J7</f>
        <v>660</v>
      </c>
      <c r="N7" s="56" t="s">
        <v>67</v>
      </c>
    </row>
    <row r="8" spans="1:15" ht="15.75" customHeight="1" x14ac:dyDescent="0.35">
      <c r="A8" s="54"/>
      <c r="B8" s="54">
        <v>54</v>
      </c>
      <c r="C8" s="54">
        <v>44</v>
      </c>
      <c r="D8" s="54">
        <v>53</v>
      </c>
      <c r="E8" s="34">
        <v>44</v>
      </c>
      <c r="F8" s="54">
        <v>1</v>
      </c>
      <c r="G8" s="75">
        <f t="shared" si="0"/>
        <v>44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132</v>
      </c>
      <c r="L8" s="71">
        <f t="shared" ref="L8:L42" si="5">K8/30</f>
        <v>4.4000000000000004</v>
      </c>
      <c r="M8" s="69">
        <f t="shared" ref="M8:M42" si="6">K8/J8</f>
        <v>660</v>
      </c>
      <c r="N8" s="56"/>
    </row>
    <row r="9" spans="1:15" ht="15.75" customHeight="1" x14ac:dyDescent="0.35">
      <c r="A9" s="54"/>
      <c r="B9" s="44">
        <v>56</v>
      </c>
      <c r="C9" s="54">
        <v>44</v>
      </c>
      <c r="D9" s="54">
        <v>36</v>
      </c>
      <c r="E9" s="34">
        <v>35</v>
      </c>
      <c r="F9" s="54">
        <v>2</v>
      </c>
      <c r="G9" s="75">
        <f t="shared" si="0"/>
        <v>70</v>
      </c>
      <c r="H9" s="55">
        <v>3</v>
      </c>
      <c r="I9" s="35">
        <v>3</v>
      </c>
      <c r="J9" s="69">
        <f t="shared" si="3"/>
        <v>0.4</v>
      </c>
      <c r="K9" s="70">
        <f t="shared" si="4"/>
        <v>210</v>
      </c>
      <c r="L9" s="71">
        <f t="shared" si="5"/>
        <v>7</v>
      </c>
      <c r="M9" s="69">
        <f t="shared" si="6"/>
        <v>525</v>
      </c>
      <c r="N9" s="56"/>
    </row>
    <row r="10" spans="1:15" ht="15.75" customHeight="1" x14ac:dyDescent="0.35">
      <c r="A10" s="54"/>
      <c r="B10" s="54">
        <v>42</v>
      </c>
      <c r="C10" s="54">
        <v>44</v>
      </c>
      <c r="D10" s="54">
        <v>35</v>
      </c>
      <c r="E10" s="54">
        <v>35</v>
      </c>
      <c r="F10" s="54">
        <v>1</v>
      </c>
      <c r="G10" s="75">
        <v>35</v>
      </c>
      <c r="H10" s="55">
        <v>3</v>
      </c>
      <c r="I10" s="55">
        <v>3</v>
      </c>
      <c r="J10" s="69">
        <f t="shared" si="3"/>
        <v>0.2</v>
      </c>
      <c r="K10" s="70">
        <f t="shared" si="4"/>
        <v>105</v>
      </c>
      <c r="L10" s="71">
        <f t="shared" si="5"/>
        <v>3.5</v>
      </c>
      <c r="M10" s="69">
        <f t="shared" si="6"/>
        <v>525</v>
      </c>
      <c r="N10" s="56"/>
    </row>
    <row r="11" spans="1:15" ht="15.75" customHeight="1" x14ac:dyDescent="0.35">
      <c r="A11" s="54"/>
      <c r="B11" s="54">
        <v>62</v>
      </c>
      <c r="C11" s="54">
        <v>44</v>
      </c>
      <c r="D11" s="54">
        <v>44</v>
      </c>
      <c r="E11" s="54">
        <v>44</v>
      </c>
      <c r="F11" s="54">
        <v>2</v>
      </c>
      <c r="G11" s="75">
        <f t="shared" si="0"/>
        <v>88</v>
      </c>
      <c r="H11" s="55">
        <v>3</v>
      </c>
      <c r="I11" s="55">
        <v>3</v>
      </c>
      <c r="J11" s="69">
        <f t="shared" si="3"/>
        <v>0.4</v>
      </c>
      <c r="K11" s="70">
        <f t="shared" si="4"/>
        <v>264</v>
      </c>
      <c r="L11" s="71">
        <f t="shared" si="5"/>
        <v>8.8000000000000007</v>
      </c>
      <c r="M11" s="69">
        <f t="shared" si="6"/>
        <v>660</v>
      </c>
      <c r="N11" s="56"/>
    </row>
    <row r="12" spans="1:15" ht="15.75" customHeight="1" x14ac:dyDescent="0.35">
      <c r="A12" s="44"/>
      <c r="B12" s="44">
        <v>63</v>
      </c>
      <c r="C12" s="54">
        <v>25</v>
      </c>
      <c r="D12" s="54">
        <v>20</v>
      </c>
      <c r="E12" s="54">
        <v>20</v>
      </c>
      <c r="F12" s="54">
        <v>2</v>
      </c>
      <c r="G12" s="75">
        <v>25</v>
      </c>
      <c r="H12" s="55">
        <v>6</v>
      </c>
      <c r="I12" s="55">
        <v>5.25</v>
      </c>
      <c r="J12" s="69">
        <f t="shared" si="3"/>
        <v>0.7</v>
      </c>
      <c r="K12" s="70">
        <f t="shared" si="4"/>
        <v>150</v>
      </c>
      <c r="L12" s="71">
        <f t="shared" si="5"/>
        <v>5</v>
      </c>
      <c r="M12" s="69">
        <f t="shared" si="6"/>
        <v>214.28571428571431</v>
      </c>
      <c r="N12" s="56"/>
    </row>
    <row r="13" spans="1:15" ht="15.75" customHeight="1" x14ac:dyDescent="0.35">
      <c r="A13" s="44"/>
      <c r="B13" s="44">
        <v>67</v>
      </c>
      <c r="C13" s="54">
        <v>44</v>
      </c>
      <c r="D13" s="54">
        <v>29</v>
      </c>
      <c r="E13" s="54">
        <v>29</v>
      </c>
      <c r="F13" s="54">
        <v>1</v>
      </c>
      <c r="G13" s="75">
        <f t="shared" si="0"/>
        <v>29</v>
      </c>
      <c r="H13" s="55">
        <v>3</v>
      </c>
      <c r="I13" s="55">
        <v>3</v>
      </c>
      <c r="J13" s="69">
        <f t="shared" si="3"/>
        <v>0.2</v>
      </c>
      <c r="K13" s="70">
        <f t="shared" si="4"/>
        <v>87</v>
      </c>
      <c r="L13" s="71">
        <f t="shared" si="5"/>
        <v>2.9</v>
      </c>
      <c r="M13" s="69">
        <f t="shared" si="6"/>
        <v>435</v>
      </c>
      <c r="N13" s="56"/>
    </row>
    <row r="14" spans="1:15" ht="15.75" customHeight="1" x14ac:dyDescent="0.35">
      <c r="A14" s="54"/>
      <c r="B14" s="44">
        <v>68</v>
      </c>
      <c r="C14" s="54">
        <v>44</v>
      </c>
      <c r="D14" s="54">
        <v>30</v>
      </c>
      <c r="E14" s="54">
        <v>30</v>
      </c>
      <c r="F14" s="54">
        <v>1</v>
      </c>
      <c r="G14" s="75">
        <v>30</v>
      </c>
      <c r="H14" s="55">
        <v>3</v>
      </c>
      <c r="I14" s="55">
        <v>3</v>
      </c>
      <c r="J14" s="69">
        <f t="shared" si="3"/>
        <v>0.2</v>
      </c>
      <c r="K14" s="70">
        <f t="shared" si="4"/>
        <v>90</v>
      </c>
      <c r="L14" s="71">
        <f t="shared" si="5"/>
        <v>3</v>
      </c>
      <c r="M14" s="69">
        <f t="shared" si="6"/>
        <v>450</v>
      </c>
      <c r="N14" s="56"/>
    </row>
    <row r="15" spans="1:15" ht="15.75" customHeight="1" x14ac:dyDescent="0.35">
      <c r="A15" s="54"/>
      <c r="B15" s="44">
        <v>79</v>
      </c>
      <c r="C15" s="54">
        <v>44</v>
      </c>
      <c r="D15" s="54">
        <v>47</v>
      </c>
      <c r="E15" s="54">
        <v>44</v>
      </c>
      <c r="F15" s="54">
        <v>1</v>
      </c>
      <c r="G15" s="75">
        <f t="shared" si="0"/>
        <v>44</v>
      </c>
      <c r="H15" s="55">
        <v>3</v>
      </c>
      <c r="I15" s="55">
        <v>3</v>
      </c>
      <c r="J15" s="69">
        <f t="shared" si="3"/>
        <v>0.2</v>
      </c>
      <c r="K15" s="70">
        <f t="shared" si="4"/>
        <v>132</v>
      </c>
      <c r="L15" s="71">
        <f t="shared" si="5"/>
        <v>4.4000000000000004</v>
      </c>
      <c r="M15" s="69">
        <f t="shared" si="6"/>
        <v>660</v>
      </c>
      <c r="N15" s="56"/>
    </row>
    <row r="16" spans="1:15" ht="15.75" customHeight="1" x14ac:dyDescent="0.35">
      <c r="A16" s="54"/>
      <c r="B16" s="44">
        <v>90</v>
      </c>
      <c r="C16" s="54">
        <v>15</v>
      </c>
      <c r="D16" s="54">
        <v>13</v>
      </c>
      <c r="E16" s="54">
        <v>13</v>
      </c>
      <c r="F16" s="54">
        <v>1</v>
      </c>
      <c r="G16" s="75">
        <f t="shared" si="0"/>
        <v>13</v>
      </c>
      <c r="H16" s="55">
        <v>8</v>
      </c>
      <c r="I16" s="55">
        <v>6.5</v>
      </c>
      <c r="J16" s="69">
        <f t="shared" si="3"/>
        <v>0.43333333333333335</v>
      </c>
      <c r="K16" s="70">
        <f t="shared" si="4"/>
        <v>104</v>
      </c>
      <c r="L16" s="71">
        <f t="shared" si="5"/>
        <v>3.4666666666666668</v>
      </c>
      <c r="M16" s="69">
        <f t="shared" si="6"/>
        <v>240</v>
      </c>
      <c r="N16" s="56"/>
    </row>
    <row r="17" spans="1:14" ht="15.75" customHeight="1" x14ac:dyDescent="0.35">
      <c r="A17" s="54"/>
      <c r="B17" s="44">
        <v>95</v>
      </c>
      <c r="C17" s="54">
        <v>44</v>
      </c>
      <c r="D17" s="54">
        <v>16</v>
      </c>
      <c r="E17" s="54">
        <v>20</v>
      </c>
      <c r="F17" s="54">
        <v>1</v>
      </c>
      <c r="G17" s="75">
        <f t="shared" si="0"/>
        <v>20</v>
      </c>
      <c r="H17" s="55">
        <v>15</v>
      </c>
      <c r="I17" s="55">
        <v>2.25</v>
      </c>
      <c r="J17" s="69">
        <f t="shared" si="3"/>
        <v>0.15</v>
      </c>
      <c r="K17" s="70">
        <f t="shared" si="4"/>
        <v>300</v>
      </c>
      <c r="L17" s="71">
        <f t="shared" si="5"/>
        <v>10</v>
      </c>
      <c r="M17" s="69">
        <f t="shared" si="6"/>
        <v>2000</v>
      </c>
      <c r="N17" s="56"/>
    </row>
    <row r="18" spans="1:14" ht="15.75" customHeight="1" x14ac:dyDescent="0.35">
      <c r="A18" s="54"/>
      <c r="B18" s="44">
        <v>96</v>
      </c>
      <c r="C18" s="54">
        <v>44</v>
      </c>
      <c r="D18" s="54">
        <v>16</v>
      </c>
      <c r="E18" s="54">
        <v>20</v>
      </c>
      <c r="F18" s="54">
        <v>1</v>
      </c>
      <c r="G18" s="75">
        <f t="shared" si="0"/>
        <v>20</v>
      </c>
      <c r="H18" s="55">
        <v>1</v>
      </c>
      <c r="I18" s="55">
        <v>1</v>
      </c>
      <c r="J18" s="69">
        <f t="shared" si="3"/>
        <v>6.6666666666666666E-2</v>
      </c>
      <c r="K18" s="70">
        <f t="shared" si="4"/>
        <v>20</v>
      </c>
      <c r="L18" s="71">
        <f t="shared" si="5"/>
        <v>0.66666666666666663</v>
      </c>
      <c r="M18" s="69">
        <f t="shared" si="6"/>
        <v>300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5">
      <c r="A44" s="116" t="s">
        <v>69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90" zoomScaleNormal="190" workbookViewId="0">
      <pane ySplit="6" topLeftCell="A7" activePane="bottomLeft" state="frozen"/>
      <selection activeCell="G3" sqref="G3"/>
      <selection pane="bottomLeft" activeCell="E8" sqref="E8"/>
    </sheetView>
  </sheetViews>
  <sheetFormatPr defaultColWidth="9.1796875" defaultRowHeight="14.5" x14ac:dyDescent="0.35"/>
  <cols>
    <col min="1" max="1" width="10.1796875" style="3" customWidth="1"/>
    <col min="2" max="2" width="18.63281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6328125" style="73" customWidth="1"/>
    <col min="7" max="7" width="8.1796875" style="73" customWidth="1"/>
    <col min="8" max="8" width="20" style="73" bestFit="1" customWidth="1"/>
    <col min="9" max="9" width="10.453125" style="73" bestFit="1" customWidth="1"/>
    <col min="10" max="10" width="8.36328125" style="73" customWidth="1"/>
    <col min="11" max="11" width="9.1796875" style="73"/>
    <col min="12" max="12" width="15.453125" style="73" customWidth="1"/>
    <col min="13" max="13" width="39.45312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7" t="str">
        <f>'2021-22 Summary'!C2</f>
        <v>ECE</v>
      </c>
      <c r="F2" s="127"/>
      <c r="G2" s="127"/>
      <c r="H2" s="13">
        <f>'2021-22 Summary'!D2</f>
        <v>8.8000000000000007</v>
      </c>
      <c r="I2" s="5">
        <f>SUM(I7:I42)</f>
        <v>3.8833333333333337</v>
      </c>
      <c r="J2" s="14">
        <f>SUM(J7:J42)</f>
        <v>1815</v>
      </c>
      <c r="K2" s="15">
        <f>SUM(K7:K42)</f>
        <v>60.5</v>
      </c>
      <c r="L2" s="15">
        <f>J2/I2</f>
        <v>467.38197424892701</v>
      </c>
    </row>
    <row r="3" spans="1:14" ht="19.5" customHeight="1" x14ac:dyDescent="0.35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1.6666666666665719E-2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/>
      <c r="B7" s="54">
        <v>50</v>
      </c>
      <c r="C7" s="54">
        <v>44</v>
      </c>
      <c r="D7" s="34">
        <v>44</v>
      </c>
      <c r="E7" s="54">
        <v>2</v>
      </c>
      <c r="F7" s="70">
        <f t="shared" ref="F7:F40" si="0">D7*E7</f>
        <v>88</v>
      </c>
      <c r="G7" s="86">
        <v>3</v>
      </c>
      <c r="H7" s="87">
        <v>3</v>
      </c>
      <c r="I7" s="69">
        <f t="shared" ref="I7" si="1">H7*E7/15</f>
        <v>0.4</v>
      </c>
      <c r="J7" s="70">
        <f t="shared" ref="J7" si="2">(F7*G7)</f>
        <v>264</v>
      </c>
      <c r="K7" s="71">
        <f>J7/30</f>
        <v>8.8000000000000007</v>
      </c>
      <c r="L7" s="69">
        <f t="shared" ref="L7" si="3">J7/I7</f>
        <v>660</v>
      </c>
      <c r="M7" s="56"/>
    </row>
    <row r="8" spans="1:14" ht="15.75" customHeight="1" x14ac:dyDescent="0.35">
      <c r="A8" s="54"/>
      <c r="B8" s="54">
        <v>56</v>
      </c>
      <c r="C8" s="54">
        <v>44</v>
      </c>
      <c r="D8" s="34">
        <v>35</v>
      </c>
      <c r="E8" s="54">
        <v>3</v>
      </c>
      <c r="F8" s="70">
        <f t="shared" si="0"/>
        <v>105</v>
      </c>
      <c r="G8" s="86">
        <v>3</v>
      </c>
      <c r="H8" s="87">
        <v>3</v>
      </c>
      <c r="I8" s="69">
        <f t="shared" ref="I8:I42" si="4">H8*E8/15</f>
        <v>0.6</v>
      </c>
      <c r="J8" s="70">
        <f t="shared" ref="J8:J42" si="5">(F8*G8)</f>
        <v>315</v>
      </c>
      <c r="K8" s="71">
        <f t="shared" ref="K8:K42" si="6">J8/30</f>
        <v>10.5</v>
      </c>
      <c r="L8" s="69">
        <f t="shared" ref="L8:L42" si="7">J8/I8</f>
        <v>525</v>
      </c>
      <c r="M8" s="56" t="s">
        <v>66</v>
      </c>
    </row>
    <row r="9" spans="1:14" ht="15.75" customHeight="1" x14ac:dyDescent="0.35">
      <c r="A9" s="54"/>
      <c r="B9" s="54">
        <v>62</v>
      </c>
      <c r="C9" s="54">
        <v>44</v>
      </c>
      <c r="D9" s="34">
        <v>44</v>
      </c>
      <c r="E9" s="54">
        <v>2</v>
      </c>
      <c r="F9" s="70">
        <f t="shared" si="0"/>
        <v>88</v>
      </c>
      <c r="G9" s="86">
        <v>3</v>
      </c>
      <c r="H9" s="87">
        <v>3</v>
      </c>
      <c r="I9" s="69">
        <f t="shared" si="4"/>
        <v>0.4</v>
      </c>
      <c r="J9" s="70">
        <f t="shared" si="5"/>
        <v>264</v>
      </c>
      <c r="K9" s="71">
        <f t="shared" si="6"/>
        <v>8.8000000000000007</v>
      </c>
      <c r="L9" s="69">
        <f t="shared" si="7"/>
        <v>660</v>
      </c>
      <c r="M9" s="56"/>
    </row>
    <row r="10" spans="1:14" ht="15.75" customHeight="1" x14ac:dyDescent="0.35">
      <c r="A10" s="54"/>
      <c r="B10" s="54">
        <v>10</v>
      </c>
      <c r="C10" s="54">
        <v>44</v>
      </c>
      <c r="D10" s="54">
        <v>25</v>
      </c>
      <c r="E10" s="54">
        <v>1</v>
      </c>
      <c r="F10" s="70">
        <f t="shared" si="0"/>
        <v>25</v>
      </c>
      <c r="G10" s="86">
        <v>6</v>
      </c>
      <c r="H10" s="86">
        <v>5.25</v>
      </c>
      <c r="I10" s="69">
        <f t="shared" si="4"/>
        <v>0.35</v>
      </c>
      <c r="J10" s="70">
        <f t="shared" si="5"/>
        <v>150</v>
      </c>
      <c r="K10" s="71">
        <f t="shared" si="6"/>
        <v>5</v>
      </c>
      <c r="L10" s="69">
        <f t="shared" si="7"/>
        <v>428.57142857142861</v>
      </c>
      <c r="M10" s="56" t="s">
        <v>63</v>
      </c>
    </row>
    <row r="11" spans="1:14" ht="15.75" customHeight="1" x14ac:dyDescent="0.35">
      <c r="A11" s="54"/>
      <c r="B11" s="54">
        <v>40</v>
      </c>
      <c r="C11" s="54">
        <v>44</v>
      </c>
      <c r="D11" s="54">
        <v>22</v>
      </c>
      <c r="E11" s="54">
        <v>1</v>
      </c>
      <c r="F11" s="70">
        <f t="shared" si="0"/>
        <v>22</v>
      </c>
      <c r="G11" s="86">
        <v>3</v>
      </c>
      <c r="H11" s="86">
        <v>3</v>
      </c>
      <c r="I11" s="69">
        <f t="shared" si="4"/>
        <v>0.2</v>
      </c>
      <c r="J11" s="70">
        <f t="shared" si="5"/>
        <v>66</v>
      </c>
      <c r="K11" s="71">
        <f t="shared" si="6"/>
        <v>2.2000000000000002</v>
      </c>
      <c r="L11" s="69">
        <f t="shared" si="7"/>
        <v>330</v>
      </c>
      <c r="M11" s="56"/>
    </row>
    <row r="12" spans="1:14" ht="15.75" customHeight="1" x14ac:dyDescent="0.35">
      <c r="A12" s="36"/>
      <c r="B12" s="37">
        <v>63</v>
      </c>
      <c r="C12" s="54">
        <v>15</v>
      </c>
      <c r="D12" s="54">
        <v>15</v>
      </c>
      <c r="E12" s="54">
        <v>2</v>
      </c>
      <c r="F12" s="70">
        <f t="shared" si="0"/>
        <v>30</v>
      </c>
      <c r="G12" s="86">
        <v>6</v>
      </c>
      <c r="H12" s="86">
        <v>5.25</v>
      </c>
      <c r="I12" s="69">
        <f t="shared" si="4"/>
        <v>0.7</v>
      </c>
      <c r="J12" s="70">
        <f t="shared" si="5"/>
        <v>180</v>
      </c>
      <c r="K12" s="71">
        <f t="shared" si="6"/>
        <v>6</v>
      </c>
      <c r="L12" s="69">
        <f t="shared" si="7"/>
        <v>257.14285714285717</v>
      </c>
      <c r="M12" s="56"/>
    </row>
    <row r="13" spans="1:14" ht="15.75" customHeight="1" x14ac:dyDescent="0.35">
      <c r="A13" s="38"/>
      <c r="B13" s="39">
        <v>79</v>
      </c>
      <c r="C13" s="54">
        <v>44</v>
      </c>
      <c r="D13" s="54">
        <v>44</v>
      </c>
      <c r="E13" s="54">
        <v>1</v>
      </c>
      <c r="F13" s="70">
        <f t="shared" si="0"/>
        <v>44</v>
      </c>
      <c r="G13" s="86">
        <v>3</v>
      </c>
      <c r="H13" s="86">
        <v>3</v>
      </c>
      <c r="I13" s="69">
        <f t="shared" si="4"/>
        <v>0.2</v>
      </c>
      <c r="J13" s="70">
        <f t="shared" si="5"/>
        <v>132</v>
      </c>
      <c r="K13" s="71">
        <f t="shared" si="6"/>
        <v>4.4000000000000004</v>
      </c>
      <c r="L13" s="69">
        <f t="shared" si="7"/>
        <v>660</v>
      </c>
      <c r="M13" s="56"/>
    </row>
    <row r="14" spans="1:14" ht="15.75" customHeight="1" x14ac:dyDescent="0.35">
      <c r="A14" s="38"/>
      <c r="B14" s="39">
        <v>87</v>
      </c>
      <c r="C14" s="54">
        <v>44</v>
      </c>
      <c r="D14" s="54">
        <v>29</v>
      </c>
      <c r="E14" s="54">
        <v>1</v>
      </c>
      <c r="F14" s="70">
        <f t="shared" si="0"/>
        <v>29</v>
      </c>
      <c r="G14" s="86">
        <v>3</v>
      </c>
      <c r="H14" s="86">
        <v>3</v>
      </c>
      <c r="I14" s="69">
        <f t="shared" si="4"/>
        <v>0.2</v>
      </c>
      <c r="J14" s="70">
        <f t="shared" si="5"/>
        <v>87</v>
      </c>
      <c r="K14" s="71">
        <f t="shared" si="6"/>
        <v>2.9</v>
      </c>
      <c r="L14" s="69">
        <f t="shared" si="7"/>
        <v>435</v>
      </c>
      <c r="M14" s="56"/>
    </row>
    <row r="15" spans="1:14" ht="15.75" customHeight="1" x14ac:dyDescent="0.35">
      <c r="A15" s="38"/>
      <c r="B15" s="39">
        <v>90</v>
      </c>
      <c r="C15" s="54">
        <v>15</v>
      </c>
      <c r="D15" s="54">
        <v>15</v>
      </c>
      <c r="E15" s="54">
        <v>1</v>
      </c>
      <c r="F15" s="70">
        <f t="shared" si="0"/>
        <v>15</v>
      </c>
      <c r="G15" s="86">
        <v>8</v>
      </c>
      <c r="H15" s="86">
        <v>6.5</v>
      </c>
      <c r="I15" s="69">
        <f t="shared" si="4"/>
        <v>0.43333333333333335</v>
      </c>
      <c r="J15" s="70">
        <f t="shared" si="5"/>
        <v>120</v>
      </c>
      <c r="K15" s="71">
        <f t="shared" si="6"/>
        <v>4</v>
      </c>
      <c r="L15" s="69">
        <f t="shared" si="7"/>
        <v>276.92307692307691</v>
      </c>
      <c r="M15" s="56"/>
    </row>
    <row r="16" spans="1:14" ht="15.75" customHeight="1" x14ac:dyDescent="0.35">
      <c r="A16" s="38"/>
      <c r="B16" s="39">
        <v>69</v>
      </c>
      <c r="C16" s="54">
        <v>44</v>
      </c>
      <c r="D16" s="54">
        <v>35</v>
      </c>
      <c r="E16" s="54">
        <v>1</v>
      </c>
      <c r="F16" s="70">
        <f t="shared" si="0"/>
        <v>35</v>
      </c>
      <c r="G16" s="86">
        <v>3</v>
      </c>
      <c r="H16" s="86">
        <v>3</v>
      </c>
      <c r="I16" s="69">
        <f t="shared" si="4"/>
        <v>0.2</v>
      </c>
      <c r="J16" s="70">
        <f t="shared" si="5"/>
        <v>105</v>
      </c>
      <c r="K16" s="71">
        <f t="shared" si="6"/>
        <v>3.5</v>
      </c>
      <c r="L16" s="69">
        <f t="shared" si="7"/>
        <v>525</v>
      </c>
      <c r="M16" s="56"/>
    </row>
    <row r="17" spans="1:13" ht="15.75" customHeight="1" x14ac:dyDescent="0.35">
      <c r="A17" s="38"/>
      <c r="B17" s="39">
        <v>60</v>
      </c>
      <c r="C17" s="54">
        <v>44</v>
      </c>
      <c r="D17" s="54">
        <v>44</v>
      </c>
      <c r="E17" s="54">
        <v>1</v>
      </c>
      <c r="F17" s="70">
        <f t="shared" si="0"/>
        <v>44</v>
      </c>
      <c r="G17" s="86">
        <v>3</v>
      </c>
      <c r="H17" s="86">
        <v>3</v>
      </c>
      <c r="I17" s="69">
        <f t="shared" si="4"/>
        <v>0.2</v>
      </c>
      <c r="J17" s="70">
        <f t="shared" si="5"/>
        <v>132</v>
      </c>
      <c r="K17" s="71">
        <f t="shared" si="6"/>
        <v>4.4000000000000004</v>
      </c>
      <c r="L17" s="69">
        <f t="shared" si="7"/>
        <v>660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60" zoomScaleNormal="160" workbookViewId="0">
      <selection activeCell="B2" sqref="B2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6328125" style="3" bestFit="1" customWidth="1"/>
    <col min="6" max="6" width="11.6328125" style="3" customWidth="1"/>
    <col min="7" max="8" width="11.1796875" style="3" customWidth="1"/>
    <col min="9" max="9" width="12.6328125" style="3" customWidth="1"/>
    <col min="10" max="10" width="13.1796875" style="3" customWidth="1"/>
    <col min="11" max="11" width="12.6328125" style="3" customWidth="1"/>
    <col min="12" max="16384" width="9.17968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8.8000000000000007</v>
      </c>
      <c r="E2" s="5">
        <f>SUM('Summer 21'!K2,'Fall 21'!J2,'Spring 22'!I2)</f>
        <v>8.783333333333335</v>
      </c>
      <c r="F2" s="5">
        <f>SUM('Summer 21'!L2,'Fall 21'!K2,'Spring 22'!J2)</f>
        <v>4387</v>
      </c>
      <c r="G2" s="5">
        <f>SUM('Summer 21'!M2,'Fall 21'!L2,'Spring 22'!K2)</f>
        <v>146.23333333333335</v>
      </c>
      <c r="H2" s="7">
        <f>F2/E2</f>
        <v>499.4686907020872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8.7200000000000006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>
        <v>0.64</v>
      </c>
      <c r="F7" s="106">
        <v>3.22</v>
      </c>
    </row>
    <row r="8" spans="1:14" x14ac:dyDescent="0.35">
      <c r="D8" s="102" t="s">
        <v>12</v>
      </c>
      <c r="E8" s="106">
        <v>14.39</v>
      </c>
      <c r="F8" s="106">
        <v>47.83</v>
      </c>
    </row>
    <row r="9" spans="1:14" x14ac:dyDescent="0.35">
      <c r="D9" s="102" t="s">
        <v>48</v>
      </c>
      <c r="E9" s="106">
        <v>678.13</v>
      </c>
      <c r="F9" s="106">
        <v>457.51</v>
      </c>
    </row>
    <row r="11" spans="1:14" x14ac:dyDescent="0.35">
      <c r="C11"/>
      <c r="D11"/>
      <c r="E11" s="132" t="s">
        <v>46</v>
      </c>
      <c r="F11" s="132"/>
      <c r="G11" s="132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8.8433333333333337</v>
      </c>
      <c r="F13" s="106">
        <v>484.87141080312716</v>
      </c>
      <c r="G13" s="106">
        <v>138.4</v>
      </c>
    </row>
    <row r="16" spans="1:14" x14ac:dyDescent="0.35">
      <c r="E16" s="132" t="s">
        <v>51</v>
      </c>
      <c r="F16" s="132"/>
      <c r="G16" s="132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8.77</v>
      </c>
      <c r="F18" s="109">
        <v>508.27</v>
      </c>
      <c r="G18" s="109">
        <v>143.13999999999999</v>
      </c>
    </row>
    <row r="19" spans="4:7" x14ac:dyDescent="0.35">
      <c r="D19" s="102" t="s">
        <v>59</v>
      </c>
      <c r="E19" s="109">
        <v>8.3800000000000008</v>
      </c>
      <c r="F19" s="109">
        <v>516.64</v>
      </c>
      <c r="G19" s="109">
        <v>139.43</v>
      </c>
    </row>
    <row r="20" spans="4:7" x14ac:dyDescent="0.35">
      <c r="D20" s="102" t="s">
        <v>60</v>
      </c>
      <c r="E20" s="109">
        <v>9.3800000000000008</v>
      </c>
      <c r="F20" s="109">
        <v>429.70423240938158</v>
      </c>
      <c r="G20" s="109">
        <v>132.63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topLeftCell="B1" zoomScale="150" zoomScaleNormal="15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796875" defaultRowHeight="14.5" x14ac:dyDescent="0.35"/>
  <cols>
    <col min="1" max="1" width="12.453125" style="3" customWidth="1"/>
    <col min="2" max="2" width="10.1796875" style="3" customWidth="1"/>
    <col min="3" max="3" width="17.81640625" style="3" customWidth="1"/>
    <col min="4" max="4" width="12.45312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6328125" style="73" customWidth="1"/>
    <col min="9" max="9" width="8.1796875" style="73" customWidth="1"/>
    <col min="10" max="10" width="20.36328125" style="73" bestFit="1" customWidth="1"/>
    <col min="11" max="11" width="15.453125" style="73" bestFit="1" customWidth="1"/>
    <col min="12" max="12" width="8.36328125" style="73" customWidth="1"/>
    <col min="13" max="13" width="9.1796875" style="73"/>
    <col min="14" max="14" width="15.453125" style="73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4" t="str">
        <f>'2021-22 Summary'!C2</f>
        <v>ECE</v>
      </c>
      <c r="H2" s="144"/>
      <c r="I2" s="144"/>
      <c r="J2" s="13">
        <f>'2021-22 Summary'!D2</f>
        <v>8.8000000000000007</v>
      </c>
      <c r="K2" s="5">
        <f>SUM(K7:K15)</f>
        <v>0.4</v>
      </c>
      <c r="L2" s="5">
        <f>SUM(L7:L15)</f>
        <v>180</v>
      </c>
      <c r="M2" s="5">
        <f>SUM(M7:M15)</f>
        <v>6</v>
      </c>
      <c r="N2" s="15">
        <f>L2/K2</f>
        <v>450</v>
      </c>
    </row>
    <row r="3" spans="1:15" ht="19.5" customHeight="1" x14ac:dyDescent="0.35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-0.38333333333333419</v>
      </c>
      <c r="L3" s="16"/>
      <c r="M3" s="17"/>
      <c r="N3" s="17"/>
    </row>
    <row r="4" spans="1:15" ht="19.5" customHeight="1" x14ac:dyDescent="0.3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 t="s">
        <v>70</v>
      </c>
      <c r="B7" s="44" t="s">
        <v>62</v>
      </c>
      <c r="C7" s="21">
        <v>65</v>
      </c>
      <c r="D7" s="21" t="s">
        <v>71</v>
      </c>
      <c r="E7" s="21">
        <v>44</v>
      </c>
      <c r="F7" s="34">
        <v>30</v>
      </c>
      <c r="G7" s="21">
        <v>1</v>
      </c>
      <c r="H7" s="70">
        <f>G7*F7</f>
        <v>30</v>
      </c>
      <c r="I7" s="92">
        <v>3</v>
      </c>
      <c r="J7" s="87">
        <v>3</v>
      </c>
      <c r="K7" s="93">
        <f t="shared" ref="K7:K15" si="0">J7*G7/15</f>
        <v>0.2</v>
      </c>
      <c r="L7" s="94">
        <f>H7*I7</f>
        <v>90</v>
      </c>
      <c r="M7" s="95">
        <f>L7/30</f>
        <v>3</v>
      </c>
      <c r="N7" s="93">
        <f t="shared" ref="N7:N15" si="1">L7/K7</f>
        <v>450</v>
      </c>
      <c r="O7" s="48" t="s">
        <v>72</v>
      </c>
    </row>
    <row r="8" spans="1:15" ht="43.5" x14ac:dyDescent="0.35">
      <c r="A8" s="44" t="s">
        <v>70</v>
      </c>
      <c r="B8" s="44" t="s">
        <v>62</v>
      </c>
      <c r="C8" s="21">
        <v>64</v>
      </c>
      <c r="D8" s="21" t="s">
        <v>77</v>
      </c>
      <c r="E8" s="21">
        <v>44</v>
      </c>
      <c r="F8" s="34">
        <v>30</v>
      </c>
      <c r="G8" s="21">
        <v>1</v>
      </c>
      <c r="H8" s="70">
        <f t="shared" ref="H8:H10" si="2">G8*F8</f>
        <v>30</v>
      </c>
      <c r="I8" s="92">
        <v>3</v>
      </c>
      <c r="J8" s="87">
        <v>3</v>
      </c>
      <c r="K8" s="93">
        <f t="shared" ref="K8:K10" si="3">J8*G8/15</f>
        <v>0.2</v>
      </c>
      <c r="L8" s="94">
        <f t="shared" ref="L8:L10" si="4">H8*I8</f>
        <v>90</v>
      </c>
      <c r="M8" s="95">
        <f t="shared" ref="M8:M10" si="5">L8/30</f>
        <v>3</v>
      </c>
      <c r="N8" s="93">
        <f t="shared" ref="N8:N10" si="6">L8/K8</f>
        <v>450</v>
      </c>
      <c r="O8" s="49" t="s">
        <v>78</v>
      </c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2020-11-24T16:30:44Z</dcterms:modified>
</cp:coreProperties>
</file>